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definedNames>
    <definedName name="_xlnm._FilterDatabase" localSheetId="0" hidden="1">Sheet1!$A$5:$O$13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<sst xmlns="http://schemas.openxmlformats.org/spreadsheetml/2006/main" count="84" uniqueCount="50">
  <si>
    <t>附件4:</t>
  </si>
  <si>
    <t>2024年3月至2024年8月临高县农村监测对象、相对稳定脱贫户劳动力灵活就业务工奖补花名册（和舍镇补漏第四批）</t>
  </si>
  <si>
    <t xml:space="preserve">      制表单位：临高县人力资源服务中心                                                时间： 2025 年  1  月 16 日                                 单位： 元、月</t>
  </si>
  <si>
    <t>序号</t>
  </si>
  <si>
    <t>行政村</t>
  </si>
  <si>
    <t>自然村</t>
  </si>
  <si>
    <t>户主</t>
  </si>
  <si>
    <t>外出务工人员姓名</t>
  </si>
  <si>
    <t>性别</t>
  </si>
  <si>
    <t>外出务工企业</t>
  </si>
  <si>
    <t>外出务工地点</t>
  </si>
  <si>
    <t>灵活就业情况</t>
  </si>
  <si>
    <t>交通补助申请情况</t>
  </si>
  <si>
    <t>合计金额</t>
  </si>
  <si>
    <t>人员类别</t>
  </si>
  <si>
    <t>灵活就业月份</t>
  </si>
  <si>
    <t>灵活就业月数</t>
  </si>
  <si>
    <t>灵活就业奖补金额</t>
  </si>
  <si>
    <t>申请次数</t>
  </si>
  <si>
    <t>申请金额</t>
  </si>
  <si>
    <t>抱堂村</t>
  </si>
  <si>
    <t>洪德俊</t>
  </si>
  <si>
    <t>吉春英</t>
  </si>
  <si>
    <t>女</t>
  </si>
  <si>
    <t>打零工</t>
  </si>
  <si>
    <t>和舍镇</t>
  </si>
  <si>
    <t>2023年9月至2024年8月</t>
  </si>
  <si>
    <t>相对稳定脱贫户</t>
  </si>
  <si>
    <t>男</t>
  </si>
  <si>
    <t>洪丽芬</t>
  </si>
  <si>
    <t>儋州市和庆镇新村幼儿园</t>
  </si>
  <si>
    <t>海南儋州</t>
  </si>
  <si>
    <t>洪绵粒</t>
  </si>
  <si>
    <t>亚龙湾万豪度假酒店</t>
  </si>
  <si>
    <t>海南省三亚市</t>
  </si>
  <si>
    <t>谢秀梅</t>
  </si>
  <si>
    <t>王圣武</t>
  </si>
  <si>
    <t>搬运工</t>
  </si>
  <si>
    <t>2024年4月至8月</t>
  </si>
  <si>
    <t>罗爷村委会</t>
  </si>
  <si>
    <t>兰堂村</t>
  </si>
  <si>
    <t>王永平</t>
  </si>
  <si>
    <t>王世坤</t>
  </si>
  <si>
    <t>灵活务工</t>
  </si>
  <si>
    <t>三亚市</t>
  </si>
  <si>
    <t>王永军</t>
  </si>
  <si>
    <t>王一凤</t>
  </si>
  <si>
    <t>灵活就业</t>
  </si>
  <si>
    <t>海口市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</si>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</sst>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58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tabSelected="1" workbookViewId="0">
      <selection activeCell="O15" sqref="O15"/>
    </sheetView>
  </sheetViews>
  <sheetFormatPr defaultColWidth="9" defaultRowHeight="38" customHeight="1"/>
  <cols>
    <col min="1" max="1" width="3.5" style="3" customWidth="1"/>
    <col min="2" max="2" width="11.875" style="3" customWidth="1"/>
    <col min="3" max="3" width="7.75" style="3" customWidth="1"/>
    <col min="4" max="4" width="8.25" style="3" customWidth="1"/>
    <col min="5" max="5" width="8.125" style="3" customWidth="1"/>
    <col min="6" max="6" width="6.75" style="3" customWidth="1"/>
    <col min="7" max="7" width="18.375" style="3" customWidth="1"/>
    <col min="8" max="8" width="16.125" style="5" customWidth="1"/>
    <col min="9" max="9" width="22.125" style="5" customWidth="1"/>
    <col min="10" max="10" width="8.875" style="3" customWidth="1"/>
    <col min="11" max="11" width="11.625" style="3" customWidth="1"/>
    <col min="12" max="12" width="9.125" style="3" customWidth="1"/>
    <col min="13" max="13" width="9.625" style="3" customWidth="1"/>
    <col min="14" max="14" width="9" style="3"/>
    <col min="15" max="15" width="16" style="3" customWidth="1"/>
    <col min="16" max="16" width="14.5" style="3" customWidth="1"/>
    <col min="17" max="16384" width="9" style="3"/>
  </cols>
  <sheetData>
    <row r="1" ht="18" customHeight="1" spans="1:15">
      <c r="A1" s="6" t="s">
        <v>0</v>
      </c>
      <c r="B1" s="6"/>
      <c r="C1" s="6"/>
      <c r="D1" s="6"/>
      <c r="E1" s="6"/>
      <c r="F1" s="6"/>
      <c r="G1" s="6"/>
      <c r="H1" s="7"/>
      <c r="I1" s="6"/>
      <c r="J1" s="6"/>
      <c r="K1" s="6"/>
      <c r="L1" s="6"/>
      <c r="M1" s="6"/>
      <c r="N1" s="6"/>
      <c r="O1" s="6"/>
    </row>
    <row r="2" ht="27" customHeight="1" spans="1:15">
      <c r="A2" s="8" t="s">
        <v>1</v>
      </c>
      <c r="B2" s="8"/>
      <c r="C2" s="8"/>
      <c r="D2" s="8"/>
      <c r="E2" s="8"/>
      <c r="F2" s="8"/>
      <c r="G2" s="8"/>
      <c r="H2" s="9"/>
      <c r="I2" s="8"/>
      <c r="J2" s="8"/>
      <c r="K2" s="8"/>
      <c r="L2" s="8"/>
      <c r="M2" s="8"/>
      <c r="N2" s="8"/>
      <c r="O2" s="8"/>
    </row>
    <row r="3" customFormat="1" ht="31" customHeight="1" spans="1:15">
      <c r="A3" s="10" t="s">
        <v>2</v>
      </c>
      <c r="B3" s="10"/>
      <c r="C3" s="10"/>
      <c r="D3" s="10"/>
      <c r="E3" s="10"/>
      <c r="F3" s="10"/>
      <c r="G3" s="11"/>
      <c r="H3" s="12"/>
      <c r="I3" s="12"/>
      <c r="J3" s="10"/>
      <c r="K3" s="10"/>
      <c r="L3" s="10"/>
      <c r="M3" s="10"/>
      <c r="N3" s="10"/>
      <c r="O3" s="10"/>
    </row>
    <row r="4" s="1" customFormat="1" ht="34" customHeight="1" spans="1:15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4" t="s">
        <v>10</v>
      </c>
      <c r="I4" s="14" t="s">
        <v>11</v>
      </c>
      <c r="J4" s="14"/>
      <c r="K4" s="14"/>
      <c r="L4" s="33" t="s">
        <v>12</v>
      </c>
      <c r="M4" s="34"/>
      <c r="N4" s="14" t="s">
        <v>13</v>
      </c>
      <c r="O4" s="35" t="s">
        <v>14</v>
      </c>
    </row>
    <row r="5" s="1" customFormat="1" ht="42" customHeight="1" spans="1:15">
      <c r="A5" s="15"/>
      <c r="B5" s="15"/>
      <c r="C5" s="15"/>
      <c r="D5" s="15"/>
      <c r="E5" s="15"/>
      <c r="F5" s="15"/>
      <c r="G5" s="15"/>
      <c r="H5" s="1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14"/>
      <c r="O5" s="35"/>
    </row>
    <row r="6" s="2" customFormat="1" ht="31" customHeight="1" spans="1:15">
      <c r="A6" s="16">
        <v>1</v>
      </c>
      <c r="B6" s="16" t="s">
        <v>20</v>
      </c>
      <c r="C6" s="16" t="s">
        <v>20</v>
      </c>
      <c r="D6" s="16" t="s">
        <v>21</v>
      </c>
      <c r="E6" s="16" t="s">
        <v>22</v>
      </c>
      <c r="F6" s="16" t="s">
        <v>23</v>
      </c>
      <c r="G6" s="17" t="s">
        <v>24</v>
      </c>
      <c r="H6" s="18" t="s">
        <v>25</v>
      </c>
      <c r="I6" s="36" t="s">
        <v>26</v>
      </c>
      <c r="J6" s="18">
        <v>12</v>
      </c>
      <c r="K6" s="16">
        <v>2400</v>
      </c>
      <c r="L6" s="16"/>
      <c r="M6" s="29"/>
      <c r="N6" s="35">
        <v>2400</v>
      </c>
      <c r="O6" s="16" t="s">
        <v>27</v>
      </c>
    </row>
    <row r="7" s="2" customFormat="1" ht="31" customHeight="1" spans="1:15">
      <c r="A7" s="16">
        <v>2</v>
      </c>
      <c r="B7" s="16" t="s">
        <v>20</v>
      </c>
      <c r="C7" s="16" t="s">
        <v>20</v>
      </c>
      <c r="D7" s="16" t="s">
        <v>21</v>
      </c>
      <c r="E7" s="16" t="s">
        <v>21</v>
      </c>
      <c r="F7" s="16" t="s">
        <v>28</v>
      </c>
      <c r="G7" s="19" t="s">
        <v>24</v>
      </c>
      <c r="H7" s="18" t="s">
        <v>25</v>
      </c>
      <c r="I7" s="36" t="s">
        <v>26</v>
      </c>
      <c r="J7" s="18">
        <v>12</v>
      </c>
      <c r="K7" s="16">
        <v>2400</v>
      </c>
      <c r="L7" s="16"/>
      <c r="M7" s="29"/>
      <c r="N7" s="35">
        <v>2400</v>
      </c>
      <c r="O7" s="16" t="s">
        <v>27</v>
      </c>
    </row>
    <row r="8" s="3" customFormat="1" ht="31" customHeight="1" spans="1:15">
      <c r="A8" s="16">
        <v>3</v>
      </c>
      <c r="B8" s="16" t="s">
        <v>20</v>
      </c>
      <c r="C8" s="16" t="s">
        <v>20</v>
      </c>
      <c r="D8" s="20" t="s">
        <v>21</v>
      </c>
      <c r="E8" s="16" t="s">
        <v>29</v>
      </c>
      <c r="F8" s="20" t="s">
        <v>23</v>
      </c>
      <c r="G8" s="20" t="s">
        <v>30</v>
      </c>
      <c r="H8" s="20" t="s">
        <v>31</v>
      </c>
      <c r="I8" s="36" t="s">
        <v>26</v>
      </c>
      <c r="J8" s="20">
        <v>12</v>
      </c>
      <c r="K8" s="16">
        <v>2400</v>
      </c>
      <c r="L8" s="16">
        <v>1</v>
      </c>
      <c r="M8" s="16">
        <v>200</v>
      </c>
      <c r="N8" s="37">
        <v>2600</v>
      </c>
      <c r="O8" s="20" t="s">
        <v>27</v>
      </c>
    </row>
    <row r="9" s="3" customFormat="1" ht="31" customHeight="1" spans="1:15">
      <c r="A9" s="16">
        <v>4</v>
      </c>
      <c r="B9" s="20" t="s">
        <v>20</v>
      </c>
      <c r="C9" s="16" t="s">
        <v>20</v>
      </c>
      <c r="D9" s="21" t="s">
        <v>21</v>
      </c>
      <c r="E9" s="21" t="s">
        <v>32</v>
      </c>
      <c r="F9" s="21" t="s">
        <v>28</v>
      </c>
      <c r="G9" s="20" t="s">
        <v>33</v>
      </c>
      <c r="H9" s="20" t="s">
        <v>34</v>
      </c>
      <c r="I9" s="36" t="s">
        <v>26</v>
      </c>
      <c r="J9" s="21">
        <v>12</v>
      </c>
      <c r="K9" s="21">
        <v>2400</v>
      </c>
      <c r="L9" s="16">
        <v>1</v>
      </c>
      <c r="M9" s="16">
        <v>200</v>
      </c>
      <c r="N9" s="21">
        <v>2600</v>
      </c>
      <c r="O9" s="20" t="s">
        <v>27</v>
      </c>
    </row>
    <row r="10" s="4" customFormat="1" ht="31" customHeight="1" spans="1:15">
      <c r="A10" s="16">
        <v>5</v>
      </c>
      <c r="B10" s="22" t="s">
        <v>20</v>
      </c>
      <c r="C10" s="22" t="s">
        <v>20</v>
      </c>
      <c r="D10" s="22" t="s">
        <v>35</v>
      </c>
      <c r="E10" s="22" t="s">
        <v>36</v>
      </c>
      <c r="F10" s="22" t="s">
        <v>28</v>
      </c>
      <c r="G10" s="22" t="s">
        <v>37</v>
      </c>
      <c r="H10" s="23" t="s">
        <v>34</v>
      </c>
      <c r="I10" s="38" t="s">
        <v>38</v>
      </c>
      <c r="J10" s="38">
        <v>5</v>
      </c>
      <c r="K10" s="22">
        <v>1000</v>
      </c>
      <c r="L10" s="22">
        <v>1</v>
      </c>
      <c r="M10" s="39">
        <v>200</v>
      </c>
      <c r="N10" s="22">
        <v>1200</v>
      </c>
      <c r="O10" s="22" t="s">
        <v>27</v>
      </c>
    </row>
    <row r="11" s="4" customFormat="1" ht="31" customHeight="1" spans="1:15">
      <c r="A11" s="24">
        <v>6</v>
      </c>
      <c r="B11" s="25" t="s">
        <v>39</v>
      </c>
      <c r="C11" s="26" t="s">
        <v>40</v>
      </c>
      <c r="D11" s="24" t="s">
        <v>41</v>
      </c>
      <c r="E11" s="24" t="s">
        <v>42</v>
      </c>
      <c r="F11" s="24" t="s">
        <v>28</v>
      </c>
      <c r="G11" s="24" t="s">
        <v>43</v>
      </c>
      <c r="H11" s="27" t="s">
        <v>44</v>
      </c>
      <c r="I11" s="36" t="s">
        <v>26</v>
      </c>
      <c r="J11" s="40">
        <v>12</v>
      </c>
      <c r="K11" s="24">
        <v>2400</v>
      </c>
      <c r="L11" s="24">
        <v>1</v>
      </c>
      <c r="M11" s="41">
        <v>200</v>
      </c>
      <c r="N11" s="35">
        <v>2600</v>
      </c>
      <c r="O11" s="42" t="s">
        <v>27</v>
      </c>
    </row>
    <row r="12" s="4" customFormat="1" ht="31" customHeight="1" spans="1:15">
      <c r="A12" s="25">
        <v>7</v>
      </c>
      <c r="B12" s="25" t="s">
        <v>39</v>
      </c>
      <c r="C12" s="26" t="s">
        <v>40</v>
      </c>
      <c r="D12" s="26" t="s">
        <v>45</v>
      </c>
      <c r="E12" s="26" t="s">
        <v>46</v>
      </c>
      <c r="F12" s="26" t="s">
        <v>23</v>
      </c>
      <c r="G12" s="28" t="s">
        <v>47</v>
      </c>
      <c r="H12" s="28" t="s">
        <v>48</v>
      </c>
      <c r="I12" s="36" t="s">
        <v>26</v>
      </c>
      <c r="J12" s="43">
        <v>12</v>
      </c>
      <c r="K12" s="25">
        <v>2400</v>
      </c>
      <c r="L12" s="44">
        <v>1</v>
      </c>
      <c r="M12" s="44">
        <v>200</v>
      </c>
      <c r="N12" s="35">
        <f>K12+M12</f>
        <v>2600</v>
      </c>
      <c r="O12" s="25" t="s">
        <v>27</v>
      </c>
    </row>
    <row r="13" s="3" customFormat="1" ht="47" customHeight="1" spans="1:15">
      <c r="A13" s="29" t="s">
        <v>49</v>
      </c>
      <c r="B13" s="30"/>
      <c r="C13" s="30"/>
      <c r="D13" s="30"/>
      <c r="E13" s="30"/>
      <c r="F13" s="30"/>
      <c r="G13" s="31"/>
      <c r="H13" s="32"/>
      <c r="I13" s="32"/>
      <c r="J13" s="21">
        <f>SUM(J6:J12)</f>
        <v>77</v>
      </c>
      <c r="K13" s="21">
        <f>SUM(K6:K12)</f>
        <v>15400</v>
      </c>
      <c r="L13" s="21">
        <v>5</v>
      </c>
      <c r="M13" s="45">
        <v>1000</v>
      </c>
      <c r="N13" s="21">
        <f>SUM(N6:N12)</f>
        <v>16400</v>
      </c>
      <c r="O13" s="21"/>
    </row>
  </sheetData>
  <mergeCells count="16">
    <mergeCell ref="A1:O1"/>
    <mergeCell ref="A2:O2"/>
    <mergeCell ref="A3:O3"/>
    <mergeCell ref="I4:K4"/>
    <mergeCell ref="L4:M4"/>
    <mergeCell ref="A13:G13"/>
    <mergeCell ref="A4:A5"/>
    <mergeCell ref="B4:B5"/>
    <mergeCell ref="C4:C5"/>
    <mergeCell ref="D4:D5"/>
    <mergeCell ref="E4:E5"/>
    <mergeCell ref="F4:F5"/>
    <mergeCell ref="G4:G5"/>
    <mergeCell ref="H4:H5"/>
    <mergeCell ref="N4:N5"/>
    <mergeCell ref="O4:O5"/>
  </mergeCells>
  <dataValidations count="4">
    <dataValidation type="list" allowBlank="1" showInputMessage="1" showErrorMessage="1" sqref="F9 F11 F13 F1:F7 F14:F1048576">
      <formula1>"男,女"</formula1>
    </dataValidation>
    <dataValidation type="whole" operator="greaterThan" allowBlank="1" showInputMessage="1" showErrorMessage="1" errorTitle="警告" error="请输入大于0的整数" sqref="K9 L11:N11 N12 J13 L13:N13 K1:K4 K6:K7 K11:K13 K14:K1048576 L4:N7">
      <formula1>0</formula1>
    </dataValidation>
    <dataValidation type="list" allowBlank="1" showInputMessage="1" showErrorMessage="1" sqref="L1:L3 L14:L1048576">
      <formula1>"相对稳定脱贫户,监测对象,农村低保户"</formula1>
    </dataValidation>
    <dataValidation type="list" allowBlank="1" showInputMessage="1" showErrorMessage="1" sqref="O6:O9 O11:O13">
      <formula1>"农村监测对象,相对稳定脱贫户,农村低保家庭"</formula1>
    </dataValidation>
  </dataValidations>
  <printOptions horizontalCentered="1"/>
  <pageMargins left="0.357638888888889" right="0.357638888888889" top="0.354166666666667" bottom="0.196527777777778" header="0.236111111111111" footer="0.0784722222222222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周小刚</cp:lastModifiedBy>
  <dcterms:created xsi:type="dcterms:W3CDTF">2018-02-27T11:14:00Z</dcterms:created>
  <dcterms:modified xsi:type="dcterms:W3CDTF">2025-01-15T08:40:47Z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4536F05FC06D41629ED3FEA4DE291288_13</vt:lpwstr>
  </property>
</Properties>
</file>